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s\Desktop\111111111111111111111\New folder (18)\"/>
    </mc:Choice>
  </mc:AlternateContent>
  <xr:revisionPtr revIDLastSave="0" documentId="13_ncr:1_{E4837970-46DA-4012-A1D9-F362A6009CCB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" sheetId="57" r:id="rId1"/>
  </sheets>
  <definedNames>
    <definedName name="_xlnm.Print_Area" localSheetId="0">'Cav-Nax'!$A$1:$T$71</definedName>
    <definedName name="_xlnm.Print_Titles" localSheetId="0">'Cav-Nax'!$6:$6</definedName>
  </definedNames>
  <calcPr calcId="191029"/>
</workbook>
</file>

<file path=xl/calcChain.xml><?xml version="1.0" encoding="utf-8"?>
<calcChain xmlns="http://schemas.openxmlformats.org/spreadsheetml/2006/main">
  <c r="S17" i="57" l="1"/>
  <c r="O60" i="57" l="1"/>
  <c r="O59" i="57"/>
  <c r="O58" i="57"/>
  <c r="O57" i="57"/>
  <c r="J57" i="57"/>
  <c r="H57" i="57"/>
  <c r="O40" i="57"/>
  <c r="O39" i="57"/>
  <c r="O38" i="57"/>
  <c r="O37" i="57"/>
  <c r="J37" i="57"/>
  <c r="H37" i="57"/>
  <c r="Q57" i="57" l="1"/>
  <c r="Q37" i="57"/>
  <c r="O56" i="57" l="1"/>
  <c r="O55" i="57"/>
  <c r="O54" i="57"/>
  <c r="O53" i="57"/>
  <c r="J53" i="57"/>
  <c r="H53" i="57"/>
  <c r="O32" i="57"/>
  <c r="O31" i="57"/>
  <c r="O30" i="57"/>
  <c r="O29" i="57"/>
  <c r="J29" i="57"/>
  <c r="H29" i="57"/>
  <c r="O24" i="57"/>
  <c r="O23" i="57"/>
  <c r="O22" i="57"/>
  <c r="O21" i="57"/>
  <c r="J21" i="57"/>
  <c r="H21" i="57"/>
  <c r="Q29" i="57" l="1"/>
  <c r="Q53" i="57"/>
  <c r="Q21" i="57"/>
  <c r="O44" i="57" l="1"/>
  <c r="O43" i="57"/>
  <c r="O42" i="57"/>
  <c r="O41" i="57"/>
  <c r="J41" i="57"/>
  <c r="H41" i="57"/>
  <c r="Q41" i="57" l="1"/>
  <c r="O52" i="57"/>
  <c r="O51" i="57"/>
  <c r="O50" i="57"/>
  <c r="O49" i="57"/>
  <c r="J49" i="57"/>
  <c r="H49" i="57"/>
  <c r="O48" i="57"/>
  <c r="O47" i="57"/>
  <c r="O46" i="57"/>
  <c r="O45" i="57"/>
  <c r="J45" i="57"/>
  <c r="H45" i="57"/>
  <c r="O36" i="57"/>
  <c r="O35" i="57"/>
  <c r="O34" i="57"/>
  <c r="O33" i="57"/>
  <c r="J33" i="57"/>
  <c r="H33" i="57"/>
  <c r="Q45" i="57" l="1"/>
  <c r="Q49" i="57"/>
  <c r="Q33" i="57"/>
  <c r="O28" i="57" l="1"/>
  <c r="O27" i="57"/>
  <c r="O26" i="57"/>
  <c r="O25" i="57"/>
  <c r="J25" i="57"/>
  <c r="H25" i="57"/>
  <c r="Q25" i="57" l="1"/>
  <c r="O18" i="57" l="1"/>
  <c r="O19" i="57"/>
  <c r="O20" i="57"/>
  <c r="H17" i="57" l="1"/>
  <c r="J17" i="57"/>
  <c r="O17" i="57"/>
  <c r="R14" i="57"/>
  <c r="F9" i="57"/>
  <c r="R57" i="57" l="1"/>
  <c r="F57" i="57" s="1"/>
  <c r="R37" i="57"/>
  <c r="F37" i="57" s="1"/>
  <c r="R29" i="57"/>
  <c r="F29" i="57" s="1"/>
  <c r="R53" i="57"/>
  <c r="F53" i="57" s="1"/>
  <c r="R21" i="57"/>
  <c r="F21" i="57" s="1"/>
  <c r="R41" i="57"/>
  <c r="F41" i="57" s="1"/>
  <c r="R45" i="57"/>
  <c r="F45" i="57" s="1"/>
  <c r="R33" i="57"/>
  <c r="F33" i="57" s="1"/>
  <c r="R49" i="57"/>
  <c r="F49" i="57" s="1"/>
  <c r="R25" i="57"/>
  <c r="F25" i="57" s="1"/>
  <c r="Q17" i="57"/>
  <c r="R17" i="57" s="1"/>
  <c r="F17" i="57" s="1"/>
  <c r="P17" i="57" s="1"/>
  <c r="S57" i="57" l="1"/>
  <c r="T57" i="57" s="1"/>
  <c r="P57" i="57"/>
  <c r="P37" i="57"/>
  <c r="S37" i="57"/>
  <c r="T37" i="57" s="1"/>
  <c r="S21" i="57"/>
  <c r="T21" i="57" s="1"/>
  <c r="P21" i="57"/>
  <c r="S53" i="57"/>
  <c r="T53" i="57" s="1"/>
  <c r="P53" i="57"/>
  <c r="P29" i="57"/>
  <c r="S29" i="57"/>
  <c r="T29" i="57" s="1"/>
  <c r="S33" i="57"/>
  <c r="T33" i="57" s="1"/>
  <c r="P33" i="57"/>
  <c r="S45" i="57"/>
  <c r="T45" i="57" s="1"/>
  <c r="P45" i="57"/>
  <c r="S49" i="57"/>
  <c r="T49" i="57" s="1"/>
  <c r="P49" i="57"/>
  <c r="S41" i="57"/>
  <c r="T41" i="57" s="1"/>
  <c r="P41" i="57"/>
  <c r="S25" i="57"/>
  <c r="T25" i="57" s="1"/>
  <c r="P25" i="57"/>
  <c r="T61" i="57" l="1"/>
  <c r="T62" i="57" l="1"/>
  <c r="T63" i="57" s="1"/>
  <c r="T64" i="57" l="1"/>
  <c r="T65" i="57" s="1"/>
  <c r="T66" i="57" l="1"/>
  <c r="T67" i="57" s="1"/>
</calcChain>
</file>

<file path=xl/sharedStrings.xml><?xml version="1.0" encoding="utf-8"?>
<sst xmlns="http://schemas.openxmlformats.org/spreadsheetml/2006/main" count="84" uniqueCount="58">
  <si>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</si>
  <si>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</si>
  <si>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</si>
  <si>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</si>
  <si>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</si>
  <si>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</si>
  <si>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</si>
  <si>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</si>
  <si>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</si>
  <si>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</si>
  <si>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</si>
  <si>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</si>
  <si>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</si>
  <si>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</si>
  <si>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</si>
  <si>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</si>
  <si>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</si>
  <si>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</si>
  <si>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</si>
  <si>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</si>
  <si>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</si>
  <si>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</si>
  <si>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</si>
  <si>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t>Ü³Ë³Ñ³ßÇí N1-1 ÞÇÝ³ñ³ñ³Ï³Ý ³ßË³ï³ÝùÝ»ñ</t>
  </si>
  <si>
    <t>ï</t>
  </si>
  <si>
    <t>Î³éáõóáÕ³Ï³Ý ³ßË³ï³ÝùÝ»ñ</t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</si>
  <si>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</si>
  <si>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</si>
  <si>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</si>
  <si>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</si>
  <si>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</si>
  <si>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</si>
  <si>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Þ³ÑáõÛÃ, 11%</t>
  </si>
  <si>
    <t>²²Ð, 20%</t>
  </si>
  <si>
    <t>ØÇ³íáñÇ ÁÝ¹Ñ³Ýáõñ ³ñÅ»ùÁ</t>
  </si>
  <si>
    <t>Ì³í³É³Ã»ñÃ - Ý³Ë³Ñ³ßÇí</t>
  </si>
  <si>
    <t>âÝ³Ë³ï»ëí³Í Í³Ëë»ñ 1.5%</t>
  </si>
  <si>
    <t xml:space="preserve">ÀÝ¹³Ù»ÝÁ </t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</si>
  <si>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</si>
  <si>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</si>
  <si>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</si>
  <si>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t>ß³Õ³Ë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</si>
  <si>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</si>
  <si>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E15-77</t>
  </si>
  <si>
    <t>µ³½³Éï» ë³É»ñ</t>
  </si>
  <si>
    <t>ä³ÛÙ³Ý³·Çñ № ÞØ²Ð-¶ÐÊÌÒ´-25/80</t>
  </si>
  <si>
    <t>ÞÇÝ. ³ÕµÇ µ³ñÓáõÙ ÇÝùÝ³Ã³÷ Ù»ù»Ý³Ý»ñÇ íñ³ »õ ï»Õ³÷áËáõÙ ÙÇÝã¨ 1.5ÏÙ</t>
  </si>
  <si>
    <t>C310-1.5
ï.Ù.Ï 29</t>
  </si>
  <si>
    <t>E15-10 E15-59</t>
  </si>
  <si>
    <t>²ëïÇ×³Ý³Ñ³ñÃ³Ï</t>
  </si>
  <si>
    <t>Ð³ñÃ³ÏÇ ¨ ³ëïÇ×³ÝÝ»ñÇ »ñ»ëå³ïáõÙ µ³½³Éï» ë³ÉÇÏÝ»ñáí 30ÙÙ Ñ³ëï.</t>
  </si>
  <si>
    <t>§ÐÐ ÞÆð²ÎÆ Ø²ð¼Æ ²ðÂÆÎ Ð²Ø²ÚÜø¦</t>
  </si>
  <si>
    <t>§ä»Ù½³ß»ÝÇ Ý³Ë³¹åñáó³Ï³Ý áõëáõÙÝ³Ï³Ý Ñ³ëï³ïáõÃÛáõÝ¦ Ðà²Î-Ç ß»ÝùÇ ¹éÝ»ñÇ ¨ å³ïáõÑ³ÝÝ»ñÇ ß»å»ñÇ ßÇÝ³ñ³ñ³Ï³Ý ³ßË³ï³ÝùÝ»ñ</t>
  </si>
  <si>
    <t>Р11-225</t>
  </si>
  <si>
    <t>ä³ïáõÑ³ÝÝ»ñÇ ¨ ¹éÝ»ñÇ ³ñï³ùÇÝ ß»å»ñÇ ù³Ûù³Ûí³Í ëí³ÕÇ ù³Ý¹áõÙ</t>
  </si>
  <si>
    <t>ä³ïáõÑ³ÝÝ»ñÇ ¨ ¹éÝ»ñÇ ³ñï³ùÇÝ ß»å»ñÇ »ñ»ë³å³ïáõÙ µ³½³Éï» ë³É»ñáí 20ÙÙ Ñ³ëïáõÃÛ³Ùµ, b=400ÙÙ</t>
  </si>
  <si>
    <t>²ëïÇ×³ÝÝ»ñÇ ¹ÇÙ³ÛÇÝ Ñ³ïí³ÍÝ»ñÇ »ñ»ëå³ïáõÙ µ³½³Éï» ë³ÉÇÏÝ»ñáí 20ÙÙ Ñ³ëï.</t>
  </si>
  <si>
    <t>Ð³ñÃ³ÏÇ ¨ ³ëïÇ×³ÝÝ»ñÇ åáÏí³Í µ³½³Éï» ë³É»ñÇ ï»Õ³¹ñáõÙ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</si>
</sst>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7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color theme="0"/>
      <name val="Arial Armenian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5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1" xfId="3" applyFont="1" applyBorder="1" applyAlignment="1">
      <alignment horizontal="left" vertical="center" wrapText="1"/>
    </xf>
    <xf numFmtId="0" fontId="4" fillId="0" borderId="8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0" fontId="4" fillId="0" borderId="10" xfId="3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9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 2" xfId="6" xr:uid="{00000000-0005-0000-0000-000006000000}"/>
    <cellStyle name="Обычный 2" xfId="7" xr:uid="{00000000-0005-0000-0000-000007000000}"/>
    <cellStyle name="Обычный 2 2" xfId="8" xr:uid="{00000000-0005-0000-0000-000008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" name="Line 1743">
          <a:extLst>
            <a:ext uri="{FF2B5EF4-FFF2-40B4-BE49-F238E27FC236}">
              <a16:creationId xmlns:a16="http://schemas.microsoft.com/office/drawing/2014/main" id="{ABB421F9-D859-4DFE-B2FC-AE6EE94F4EF4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" name="Line 1744">
          <a:extLst>
            <a:ext uri="{FF2B5EF4-FFF2-40B4-BE49-F238E27FC236}">
              <a16:creationId xmlns:a16="http://schemas.microsoft.com/office/drawing/2014/main" id="{4E433A76-091B-4624-B02C-D7EBD1C353D0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" name="Line 1745">
          <a:extLst>
            <a:ext uri="{FF2B5EF4-FFF2-40B4-BE49-F238E27FC236}">
              <a16:creationId xmlns:a16="http://schemas.microsoft.com/office/drawing/2014/main" id="{F7DC7484-A73A-4E8F-A0FB-CB774B77F0D6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" name="Line 1746">
          <a:extLst>
            <a:ext uri="{FF2B5EF4-FFF2-40B4-BE49-F238E27FC236}">
              <a16:creationId xmlns:a16="http://schemas.microsoft.com/office/drawing/2014/main" id="{A03FCEFE-90C0-42DE-A71E-89512EEBBDFA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" name="Line 1747">
          <a:extLst>
            <a:ext uri="{FF2B5EF4-FFF2-40B4-BE49-F238E27FC236}">
              <a16:creationId xmlns:a16="http://schemas.microsoft.com/office/drawing/2014/main" id="{44609B4C-FEDB-489C-BE7A-426A4CCB62B7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" name="Line 1748">
          <a:extLst>
            <a:ext uri="{FF2B5EF4-FFF2-40B4-BE49-F238E27FC236}">
              <a16:creationId xmlns:a16="http://schemas.microsoft.com/office/drawing/2014/main" id="{29FDE6DA-4FAC-4696-BDF1-45117E85CA5B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" name="Line 1749">
          <a:extLst>
            <a:ext uri="{FF2B5EF4-FFF2-40B4-BE49-F238E27FC236}">
              <a16:creationId xmlns:a16="http://schemas.microsoft.com/office/drawing/2014/main" id="{7B87CC87-03E5-4F13-81D6-1DFE3EE3CDB5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" name="Line 1750">
          <a:extLst>
            <a:ext uri="{FF2B5EF4-FFF2-40B4-BE49-F238E27FC236}">
              <a16:creationId xmlns:a16="http://schemas.microsoft.com/office/drawing/2014/main" id="{4FB95933-D03E-41D8-8099-0A7D99992940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" name="Line 1751">
          <a:extLst>
            <a:ext uri="{FF2B5EF4-FFF2-40B4-BE49-F238E27FC236}">
              <a16:creationId xmlns:a16="http://schemas.microsoft.com/office/drawing/2014/main" id="{798058B6-E41B-4594-B204-BB936A22DB0F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" name="Line 1752">
          <a:extLst>
            <a:ext uri="{FF2B5EF4-FFF2-40B4-BE49-F238E27FC236}">
              <a16:creationId xmlns:a16="http://schemas.microsoft.com/office/drawing/2014/main" id="{A0EB5FCF-C3D8-4907-A6CB-799C2A28BFD5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" name="Line 1753">
          <a:extLst>
            <a:ext uri="{FF2B5EF4-FFF2-40B4-BE49-F238E27FC236}">
              <a16:creationId xmlns:a16="http://schemas.microsoft.com/office/drawing/2014/main" id="{128E5E56-E57A-4225-B1B3-58D0B4081516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" name="Line 1754">
          <a:extLst>
            <a:ext uri="{FF2B5EF4-FFF2-40B4-BE49-F238E27FC236}">
              <a16:creationId xmlns:a16="http://schemas.microsoft.com/office/drawing/2014/main" id="{43A19699-5E55-434B-9B4F-8B68ED28E1DB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" name="Line 1755">
          <a:extLst>
            <a:ext uri="{FF2B5EF4-FFF2-40B4-BE49-F238E27FC236}">
              <a16:creationId xmlns:a16="http://schemas.microsoft.com/office/drawing/2014/main" id="{A5F1A47F-3038-4800-A943-823E9752F0AA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" name="Line 1756">
          <a:extLst>
            <a:ext uri="{FF2B5EF4-FFF2-40B4-BE49-F238E27FC236}">
              <a16:creationId xmlns:a16="http://schemas.microsoft.com/office/drawing/2014/main" id="{45C20787-09A0-4BCE-8C61-FC730CC45892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7"/>
  <sheetViews>
    <sheetView showZeros="0" tabSelected="1" view="pageBreakPreview" zoomScaleNormal="100" zoomScaleSheetLayoutView="100" workbookViewId="0">
      <selection activeCell="A2" sqref="A2:T2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4" width="9.140625" style="1" customWidth="1"/>
    <col min="25" max="16384" width="9.140625" style="1"/>
  </cols>
  <sheetData>
    <row r="1" spans="1:20" x14ac:dyDescent="0.2">
      <c r="C1" s="7"/>
      <c r="D1" s="37"/>
      <c r="E1" s="37"/>
      <c r="F1" s="37"/>
      <c r="G1" s="37"/>
    </row>
    <row r="2" spans="1:20" x14ac:dyDescent="0.2">
      <c r="A2" s="39" t="s">
        <v>35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20" ht="15" customHeight="1" x14ac:dyDescent="0.2">
      <c r="A3" s="86" t="s">
        <v>45</v>
      </c>
      <c r="B3" s="86"/>
      <c r="C3" s="8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20" ht="41.25" customHeight="1" x14ac:dyDescent="0.2">
      <c r="A4" s="105" t="s">
        <v>51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20" ht="15" customHeight="1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0" ht="14.25" x14ac:dyDescent="0.2">
      <c r="A6" s="60" t="s">
        <v>23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20" ht="1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x14ac:dyDescent="0.2">
      <c r="A8" s="8"/>
      <c r="J8" s="38" t="s">
        <v>17</v>
      </c>
      <c r="K8" s="38"/>
      <c r="L8" s="66" t="s">
        <v>18</v>
      </c>
      <c r="M8" s="66"/>
      <c r="N8" s="66"/>
      <c r="O8" s="66"/>
      <c r="P8" s="2">
        <v>2474.73</v>
      </c>
    </row>
    <row r="9" spans="1:20" ht="13.5" x14ac:dyDescent="0.2">
      <c r="A9" s="61" t="s">
        <v>15</v>
      </c>
      <c r="B9" s="61"/>
      <c r="C9" s="61"/>
      <c r="D9" s="61"/>
      <c r="E9" s="61"/>
      <c r="F9" s="63" t="e">
        <f>#REF!</f>
        <v>#REF!</v>
      </c>
      <c r="G9" s="64"/>
      <c r="H9" s="9" t="s">
        <v>16</v>
      </c>
      <c r="L9" s="66" t="s">
        <v>19</v>
      </c>
      <c r="M9" s="66"/>
      <c r="N9" s="66"/>
      <c r="O9" s="66"/>
      <c r="P9" s="2">
        <v>3128.79</v>
      </c>
    </row>
    <row r="10" spans="1:20" ht="13.5" x14ac:dyDescent="0.2">
      <c r="A10" s="8"/>
      <c r="K10" s="68" t="s">
        <v>20</v>
      </c>
      <c r="L10" s="68"/>
      <c r="M10" s="68"/>
      <c r="N10" s="68"/>
      <c r="O10" s="68"/>
      <c r="P10" s="3">
        <v>1.0880000000000001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65" t="s">
        <v>0</v>
      </c>
      <c r="B12" s="62" t="s">
        <v>1</v>
      </c>
      <c r="C12" s="65" t="s">
        <v>2</v>
      </c>
      <c r="D12" s="62" t="s">
        <v>3</v>
      </c>
      <c r="E12" s="62" t="s">
        <v>4</v>
      </c>
      <c r="F12" s="62" t="s">
        <v>5</v>
      </c>
      <c r="G12" s="65" t="s">
        <v>6</v>
      </c>
      <c r="H12" s="65"/>
      <c r="I12" s="65"/>
      <c r="J12" s="65"/>
      <c r="K12" s="65"/>
      <c r="L12" s="65"/>
      <c r="M12" s="65"/>
      <c r="N12" s="65"/>
      <c r="O12" s="65"/>
      <c r="P12" s="65" t="s">
        <v>7</v>
      </c>
      <c r="Q12" s="65" t="s">
        <v>8</v>
      </c>
      <c r="R12" s="13" t="s">
        <v>8</v>
      </c>
      <c r="S12" s="65" t="s">
        <v>34</v>
      </c>
      <c r="T12" s="65" t="s">
        <v>7</v>
      </c>
    </row>
    <row r="13" spans="1:20" ht="11.25" customHeight="1" x14ac:dyDescent="0.2">
      <c r="A13" s="65"/>
      <c r="B13" s="62"/>
      <c r="C13" s="65"/>
      <c r="D13" s="62"/>
      <c r="E13" s="62"/>
      <c r="F13" s="62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13" t="s">
        <v>9</v>
      </c>
      <c r="S13" s="65"/>
      <c r="T13" s="65"/>
    </row>
    <row r="14" spans="1:20" ht="11.25" customHeight="1" x14ac:dyDescent="0.2">
      <c r="A14" s="65"/>
      <c r="B14" s="62"/>
      <c r="C14" s="65"/>
      <c r="D14" s="62"/>
      <c r="E14" s="62"/>
      <c r="F14" s="62"/>
      <c r="G14" s="65" t="s">
        <v>10</v>
      </c>
      <c r="H14" s="65"/>
      <c r="I14" s="65" t="s">
        <v>11</v>
      </c>
      <c r="J14" s="65"/>
      <c r="K14" s="65" t="s">
        <v>12</v>
      </c>
      <c r="L14" s="65"/>
      <c r="M14" s="65"/>
      <c r="N14" s="65"/>
      <c r="O14" s="65"/>
      <c r="P14" s="65"/>
      <c r="Q14" s="65"/>
      <c r="R14" s="14">
        <f>P10</f>
        <v>1.0880000000000001</v>
      </c>
      <c r="S14" s="65"/>
      <c r="T14" s="65"/>
    </row>
    <row r="15" spans="1:20" ht="42.75" x14ac:dyDescent="0.2">
      <c r="A15" s="65"/>
      <c r="B15" s="62"/>
      <c r="C15" s="65"/>
      <c r="D15" s="62"/>
      <c r="E15" s="62"/>
      <c r="F15" s="62"/>
      <c r="G15" s="12" t="s">
        <v>30</v>
      </c>
      <c r="H15" s="12" t="s">
        <v>29</v>
      </c>
      <c r="I15" s="12" t="s">
        <v>30</v>
      </c>
      <c r="J15" s="12" t="s">
        <v>29</v>
      </c>
      <c r="K15" s="11" t="s">
        <v>21</v>
      </c>
      <c r="L15" s="12" t="s">
        <v>28</v>
      </c>
      <c r="M15" s="11" t="s">
        <v>13</v>
      </c>
      <c r="N15" s="11" t="s">
        <v>27</v>
      </c>
      <c r="O15" s="12" t="s">
        <v>7</v>
      </c>
      <c r="P15" s="15" t="s">
        <v>26</v>
      </c>
      <c r="Q15" s="20" t="s">
        <v>26</v>
      </c>
      <c r="R15" s="10" t="s">
        <v>26</v>
      </c>
      <c r="S15" s="11" t="s">
        <v>14</v>
      </c>
      <c r="T15" s="11" t="s">
        <v>14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6.5" customHeight="1" x14ac:dyDescent="0.2">
      <c r="A17" s="48"/>
      <c r="B17" s="46"/>
      <c r="C17" s="79" t="s">
        <v>52</v>
      </c>
      <c r="D17" s="48"/>
      <c r="E17" s="69"/>
      <c r="F17" s="69">
        <f>H17+J17+R17</f>
        <v>0</v>
      </c>
      <c r="G17" s="70"/>
      <c r="H17" s="67">
        <f>G17*$P$8/1000</f>
        <v>0</v>
      </c>
      <c r="I17" s="70"/>
      <c r="J17" s="67">
        <f>I17*$P$9/1000</f>
        <v>0</v>
      </c>
      <c r="K17" s="18"/>
      <c r="L17" s="18"/>
      <c r="M17" s="18"/>
      <c r="N17" s="17"/>
      <c r="O17" s="15">
        <f t="shared" ref="O17:O24" si="0">M17*N17</f>
        <v>0</v>
      </c>
      <c r="P17" s="67">
        <f>E17*F17</f>
        <v>0</v>
      </c>
      <c r="Q17" s="67">
        <f>SUM(O17:O20)</f>
        <v>0</v>
      </c>
      <c r="R17" s="67">
        <f>Q17*1.02*1.05*$R$14</f>
        <v>0</v>
      </c>
      <c r="S17" s="87">
        <f>1.133*1.0096*1.008*1.02*1.0015</f>
        <v>1.1778525032440321</v>
      </c>
      <c r="T17" s="88"/>
    </row>
    <row r="18" spans="1:20" ht="17.25" customHeight="1" x14ac:dyDescent="0.2">
      <c r="A18" s="48"/>
      <c r="B18" s="46"/>
      <c r="C18" s="80"/>
      <c r="D18" s="48"/>
      <c r="E18" s="69"/>
      <c r="F18" s="69"/>
      <c r="G18" s="70"/>
      <c r="H18" s="67"/>
      <c r="I18" s="70"/>
      <c r="J18" s="67"/>
      <c r="K18" s="18"/>
      <c r="L18" s="18"/>
      <c r="M18" s="18"/>
      <c r="N18" s="17"/>
      <c r="O18" s="15">
        <f t="shared" si="0"/>
        <v>0</v>
      </c>
      <c r="P18" s="67"/>
      <c r="Q18" s="67"/>
      <c r="R18" s="67"/>
      <c r="S18" s="87"/>
      <c r="T18" s="88"/>
    </row>
    <row r="19" spans="1:20" ht="16.5" customHeight="1" x14ac:dyDescent="0.2">
      <c r="A19" s="48"/>
      <c r="B19" s="46"/>
      <c r="C19" s="80"/>
      <c r="D19" s="48"/>
      <c r="E19" s="69"/>
      <c r="F19" s="69"/>
      <c r="G19" s="70"/>
      <c r="H19" s="67"/>
      <c r="I19" s="70"/>
      <c r="J19" s="67"/>
      <c r="K19" s="18"/>
      <c r="L19" s="18"/>
      <c r="M19" s="19"/>
      <c r="N19" s="17"/>
      <c r="O19" s="15">
        <f t="shared" si="0"/>
        <v>0</v>
      </c>
      <c r="P19" s="67"/>
      <c r="Q19" s="67"/>
      <c r="R19" s="67"/>
      <c r="S19" s="87"/>
      <c r="T19" s="88"/>
    </row>
    <row r="20" spans="1:20" ht="17.25" customHeight="1" x14ac:dyDescent="0.2">
      <c r="A20" s="48"/>
      <c r="B20" s="46"/>
      <c r="C20" s="81"/>
      <c r="D20" s="48"/>
      <c r="E20" s="69"/>
      <c r="F20" s="69"/>
      <c r="G20" s="70"/>
      <c r="H20" s="67"/>
      <c r="I20" s="70"/>
      <c r="J20" s="67"/>
      <c r="K20" s="18"/>
      <c r="L20" s="18"/>
      <c r="M20" s="18"/>
      <c r="N20" s="17"/>
      <c r="O20" s="15">
        <f t="shared" si="0"/>
        <v>0</v>
      </c>
      <c r="P20" s="67"/>
      <c r="Q20" s="67"/>
      <c r="R20" s="67"/>
      <c r="S20" s="87"/>
      <c r="T20" s="88"/>
    </row>
    <row r="21" spans="1:20" ht="12.75" customHeight="1" x14ac:dyDescent="0.2">
      <c r="A21" s="43"/>
      <c r="B21" s="93"/>
      <c r="C21" s="79" t="s">
        <v>38</v>
      </c>
      <c r="D21" s="43"/>
      <c r="E21" s="96"/>
      <c r="F21" s="49">
        <f>H21+J21+R21</f>
        <v>0</v>
      </c>
      <c r="G21" s="99"/>
      <c r="H21" s="40">
        <f>G21*$P$8/1000</f>
        <v>0</v>
      </c>
      <c r="I21" s="102"/>
      <c r="J21" s="40">
        <f>I21*$P$9/1000</f>
        <v>0</v>
      </c>
      <c r="K21" s="18"/>
      <c r="L21" s="17"/>
      <c r="M21" s="18"/>
      <c r="N21" s="17"/>
      <c r="O21" s="15">
        <f t="shared" si="0"/>
        <v>0</v>
      </c>
      <c r="P21" s="40">
        <f>E21*F21</f>
        <v>0</v>
      </c>
      <c r="Q21" s="40">
        <f>SUM(O21:O24)</f>
        <v>0</v>
      </c>
      <c r="R21" s="40">
        <f>Q21*1.02*1.05*$R$14</f>
        <v>0</v>
      </c>
      <c r="S21" s="67">
        <f>F21*$S$17</f>
        <v>0</v>
      </c>
      <c r="T21" s="67">
        <f>E21*S21</f>
        <v>0</v>
      </c>
    </row>
    <row r="22" spans="1:20" ht="12.75" customHeight="1" x14ac:dyDescent="0.2">
      <c r="A22" s="44"/>
      <c r="B22" s="94"/>
      <c r="C22" s="80"/>
      <c r="D22" s="44"/>
      <c r="E22" s="97"/>
      <c r="F22" s="50"/>
      <c r="G22" s="100"/>
      <c r="H22" s="41"/>
      <c r="I22" s="103"/>
      <c r="J22" s="41"/>
      <c r="K22" s="21"/>
      <c r="L22" s="21"/>
      <c r="M22" s="21"/>
      <c r="N22" s="31"/>
      <c r="O22" s="15">
        <f t="shared" si="0"/>
        <v>0</v>
      </c>
      <c r="P22" s="41"/>
      <c r="Q22" s="41"/>
      <c r="R22" s="41"/>
      <c r="S22" s="67"/>
      <c r="T22" s="67"/>
    </row>
    <row r="23" spans="1:20" ht="12.75" customHeight="1" x14ac:dyDescent="0.2">
      <c r="A23" s="44"/>
      <c r="B23" s="94"/>
      <c r="C23" s="80"/>
      <c r="D23" s="44"/>
      <c r="E23" s="97"/>
      <c r="F23" s="50"/>
      <c r="G23" s="100"/>
      <c r="H23" s="41"/>
      <c r="I23" s="103"/>
      <c r="J23" s="41"/>
      <c r="K23" s="21"/>
      <c r="L23" s="21"/>
      <c r="M23" s="21"/>
      <c r="N23" s="31"/>
      <c r="O23" s="15">
        <f t="shared" si="0"/>
        <v>0</v>
      </c>
      <c r="P23" s="41"/>
      <c r="Q23" s="41"/>
      <c r="R23" s="41"/>
      <c r="S23" s="67"/>
      <c r="T23" s="67"/>
    </row>
    <row r="24" spans="1:20" ht="12.75" customHeight="1" x14ac:dyDescent="0.2">
      <c r="A24" s="45"/>
      <c r="B24" s="95"/>
      <c r="C24" s="81"/>
      <c r="D24" s="45"/>
      <c r="E24" s="98"/>
      <c r="F24" s="51"/>
      <c r="G24" s="101"/>
      <c r="H24" s="42"/>
      <c r="I24" s="104"/>
      <c r="J24" s="42"/>
      <c r="K24" s="21"/>
      <c r="L24" s="21"/>
      <c r="M24" s="21"/>
      <c r="N24" s="31"/>
      <c r="O24" s="15">
        <f t="shared" si="0"/>
        <v>0</v>
      </c>
      <c r="P24" s="42"/>
      <c r="Q24" s="42"/>
      <c r="R24" s="42"/>
      <c r="S24" s="67"/>
      <c r="T24" s="67"/>
    </row>
    <row r="25" spans="1:20" ht="12.75" customHeight="1" x14ac:dyDescent="0.2">
      <c r="A25" s="48">
        <v>1</v>
      </c>
      <c r="B25" s="46" t="s">
        <v>53</v>
      </c>
      <c r="C25" s="77" t="s">
        <v>54</v>
      </c>
      <c r="D25" s="78" t="s">
        <v>31</v>
      </c>
      <c r="E25" s="59">
        <v>51</v>
      </c>
      <c r="F25" s="49">
        <f>H25+J25+R25</f>
        <v>0.96514470000000008</v>
      </c>
      <c r="G25" s="52">
        <v>0.39</v>
      </c>
      <c r="H25" s="40">
        <f>G25*$P$8/1000</f>
        <v>0.96514470000000008</v>
      </c>
      <c r="I25" s="70"/>
      <c r="J25" s="40">
        <f>I25*$P$9/1000</f>
        <v>0</v>
      </c>
      <c r="K25" s="29"/>
      <c r="L25" s="29"/>
      <c r="M25" s="29"/>
      <c r="N25" s="30"/>
      <c r="O25" s="15">
        <f t="shared" ref="O25:O32" si="1">M25*N25</f>
        <v>0</v>
      </c>
      <c r="P25" s="40">
        <f>E25*F25</f>
        <v>49.222379700000005</v>
      </c>
      <c r="Q25" s="40">
        <f>SUM(O25:O28)</f>
        <v>0</v>
      </c>
      <c r="R25" s="40">
        <f>Q25*1.02*1.05*$R$14</f>
        <v>0</v>
      </c>
      <c r="S25" s="67">
        <f>F25*$S$17</f>
        <v>1.1367981008877106</v>
      </c>
      <c r="T25" s="67">
        <f>E25*S25</f>
        <v>57.976703145273241</v>
      </c>
    </row>
    <row r="26" spans="1:20" ht="12.75" customHeight="1" x14ac:dyDescent="0.2">
      <c r="A26" s="48"/>
      <c r="B26" s="46"/>
      <c r="C26" s="77"/>
      <c r="D26" s="78"/>
      <c r="E26" s="59"/>
      <c r="F26" s="50"/>
      <c r="G26" s="52"/>
      <c r="H26" s="41"/>
      <c r="I26" s="70"/>
      <c r="J26" s="41"/>
      <c r="K26" s="18"/>
      <c r="L26" s="18"/>
      <c r="M26" s="18"/>
      <c r="N26" s="17"/>
      <c r="O26" s="15">
        <f t="shared" si="1"/>
        <v>0</v>
      </c>
      <c r="P26" s="41"/>
      <c r="Q26" s="41"/>
      <c r="R26" s="41"/>
      <c r="S26" s="67"/>
      <c r="T26" s="67"/>
    </row>
    <row r="27" spans="1:20" ht="12.75" customHeight="1" x14ac:dyDescent="0.2">
      <c r="A27" s="48"/>
      <c r="B27" s="46"/>
      <c r="C27" s="77"/>
      <c r="D27" s="78"/>
      <c r="E27" s="59"/>
      <c r="F27" s="50"/>
      <c r="G27" s="52"/>
      <c r="H27" s="41"/>
      <c r="I27" s="70"/>
      <c r="J27" s="41"/>
      <c r="K27" s="18"/>
      <c r="L27" s="18"/>
      <c r="M27" s="26"/>
      <c r="N27" s="17"/>
      <c r="O27" s="15">
        <f t="shared" si="1"/>
        <v>0</v>
      </c>
      <c r="P27" s="41"/>
      <c r="Q27" s="41"/>
      <c r="R27" s="41"/>
      <c r="S27" s="67"/>
      <c r="T27" s="67"/>
    </row>
    <row r="28" spans="1:20" ht="12.75" customHeight="1" x14ac:dyDescent="0.2">
      <c r="A28" s="48"/>
      <c r="B28" s="46"/>
      <c r="C28" s="77"/>
      <c r="D28" s="78"/>
      <c r="E28" s="59"/>
      <c r="F28" s="51"/>
      <c r="G28" s="52"/>
      <c r="H28" s="42"/>
      <c r="I28" s="70"/>
      <c r="J28" s="42"/>
      <c r="K28" s="18"/>
      <c r="L28" s="18"/>
      <c r="M28" s="18"/>
      <c r="N28" s="17"/>
      <c r="O28" s="15">
        <f t="shared" si="1"/>
        <v>0</v>
      </c>
      <c r="P28" s="42"/>
      <c r="Q28" s="42"/>
      <c r="R28" s="42"/>
      <c r="S28" s="67"/>
      <c r="T28" s="67"/>
    </row>
    <row r="29" spans="1:20" ht="12.75" customHeight="1" x14ac:dyDescent="0.2">
      <c r="A29" s="48">
        <v>2</v>
      </c>
      <c r="B29" s="56" t="s">
        <v>47</v>
      </c>
      <c r="C29" s="56" t="s">
        <v>46</v>
      </c>
      <c r="D29" s="43" t="s">
        <v>24</v>
      </c>
      <c r="E29" s="59">
        <v>4.2</v>
      </c>
      <c r="F29" s="49">
        <f>H29+J29+R29</f>
        <v>2.1162564000000001</v>
      </c>
      <c r="G29" s="52">
        <v>0.4</v>
      </c>
      <c r="H29" s="40">
        <f>G29*$P$8/1000</f>
        <v>0.98989200000000011</v>
      </c>
      <c r="I29" s="53">
        <v>0.36</v>
      </c>
      <c r="J29" s="40">
        <f>I29*$P$9/1000</f>
        <v>1.1263643999999999</v>
      </c>
      <c r="K29" s="18"/>
      <c r="L29" s="21"/>
      <c r="M29" s="18"/>
      <c r="N29" s="30"/>
      <c r="O29" s="15">
        <f t="shared" si="1"/>
        <v>0</v>
      </c>
      <c r="P29" s="40">
        <f>E29*F29</f>
        <v>8.8882768800000012</v>
      </c>
      <c r="Q29" s="40">
        <f>SUM(O29:O32)</f>
        <v>0</v>
      </c>
      <c r="R29" s="40">
        <f>Q29*1.02*1.05*$R$14</f>
        <v>0</v>
      </c>
      <c r="S29" s="67">
        <f>F29*$S$17</f>
        <v>2.4926378982462039</v>
      </c>
      <c r="T29" s="67">
        <f>E29*S29</f>
        <v>10.469079172634057</v>
      </c>
    </row>
    <row r="30" spans="1:20" ht="12.75" customHeight="1" x14ac:dyDescent="0.2">
      <c r="A30" s="48"/>
      <c r="B30" s="57"/>
      <c r="C30" s="57"/>
      <c r="D30" s="44"/>
      <c r="E30" s="59"/>
      <c r="F30" s="50"/>
      <c r="G30" s="52"/>
      <c r="H30" s="41"/>
      <c r="I30" s="54"/>
      <c r="J30" s="41"/>
      <c r="K30" s="18"/>
      <c r="L30" s="18"/>
      <c r="M30" s="18"/>
      <c r="N30" s="17"/>
      <c r="O30" s="15">
        <f t="shared" si="1"/>
        <v>0</v>
      </c>
      <c r="P30" s="41"/>
      <c r="Q30" s="41"/>
      <c r="R30" s="41"/>
      <c r="S30" s="67"/>
      <c r="T30" s="67"/>
    </row>
    <row r="31" spans="1:20" ht="12.75" customHeight="1" x14ac:dyDescent="0.2">
      <c r="A31" s="48"/>
      <c r="B31" s="57"/>
      <c r="C31" s="57"/>
      <c r="D31" s="44"/>
      <c r="E31" s="59"/>
      <c r="F31" s="50"/>
      <c r="G31" s="52"/>
      <c r="H31" s="41"/>
      <c r="I31" s="54"/>
      <c r="J31" s="41"/>
      <c r="K31" s="18"/>
      <c r="L31" s="18"/>
      <c r="M31" s="26"/>
      <c r="N31" s="17"/>
      <c r="O31" s="15">
        <f t="shared" si="1"/>
        <v>0</v>
      </c>
      <c r="P31" s="41"/>
      <c r="Q31" s="41"/>
      <c r="R31" s="41"/>
      <c r="S31" s="67"/>
      <c r="T31" s="67"/>
    </row>
    <row r="32" spans="1:20" ht="12.75" customHeight="1" x14ac:dyDescent="0.2">
      <c r="A32" s="48"/>
      <c r="B32" s="58"/>
      <c r="C32" s="58"/>
      <c r="D32" s="45"/>
      <c r="E32" s="59"/>
      <c r="F32" s="51"/>
      <c r="G32" s="52"/>
      <c r="H32" s="42"/>
      <c r="I32" s="55"/>
      <c r="J32" s="42"/>
      <c r="K32" s="18"/>
      <c r="L32" s="18"/>
      <c r="M32" s="18"/>
      <c r="N32" s="17"/>
      <c r="O32" s="15">
        <f t="shared" si="1"/>
        <v>0</v>
      </c>
      <c r="P32" s="42"/>
      <c r="Q32" s="42"/>
      <c r="R32" s="42"/>
      <c r="S32" s="67"/>
      <c r="T32" s="67"/>
    </row>
    <row r="33" spans="1:20" ht="12.75" customHeight="1" x14ac:dyDescent="0.2">
      <c r="A33" s="48"/>
      <c r="B33" s="46"/>
      <c r="C33" s="47" t="s">
        <v>25</v>
      </c>
      <c r="D33" s="48"/>
      <c r="E33" s="92"/>
      <c r="F33" s="49">
        <f>H33+J33+R33</f>
        <v>0</v>
      </c>
      <c r="G33" s="52"/>
      <c r="H33" s="40">
        <f>G33*$P$8/1000</f>
        <v>0</v>
      </c>
      <c r="I33" s="53"/>
      <c r="J33" s="40">
        <f>I33*$P$9/1000</f>
        <v>0</v>
      </c>
      <c r="K33" s="18"/>
      <c r="L33" s="17"/>
      <c r="M33" s="18"/>
      <c r="N33" s="30"/>
      <c r="O33" s="15">
        <f t="shared" ref="O33:O40" si="2">M33*N33</f>
        <v>0</v>
      </c>
      <c r="P33" s="40">
        <f>E33*F33</f>
        <v>0</v>
      </c>
      <c r="Q33" s="40">
        <f>SUM(O33:O36)</f>
        <v>0</v>
      </c>
      <c r="R33" s="40">
        <f>Q33*1.02*1.05*$R$14</f>
        <v>0</v>
      </c>
      <c r="S33" s="67">
        <f>F33*$S$17</f>
        <v>0</v>
      </c>
      <c r="T33" s="67">
        <f>E33*S33</f>
        <v>0</v>
      </c>
    </row>
    <row r="34" spans="1:20" ht="12.75" customHeight="1" x14ac:dyDescent="0.2">
      <c r="A34" s="48"/>
      <c r="B34" s="46"/>
      <c r="C34" s="47"/>
      <c r="D34" s="48"/>
      <c r="E34" s="92"/>
      <c r="F34" s="50"/>
      <c r="G34" s="52"/>
      <c r="H34" s="41"/>
      <c r="I34" s="54"/>
      <c r="J34" s="41"/>
      <c r="K34" s="18"/>
      <c r="L34" s="18"/>
      <c r="M34" s="18"/>
      <c r="N34" s="17"/>
      <c r="O34" s="15">
        <f t="shared" si="2"/>
        <v>0</v>
      </c>
      <c r="P34" s="41"/>
      <c r="Q34" s="41"/>
      <c r="R34" s="41"/>
      <c r="S34" s="67"/>
      <c r="T34" s="67"/>
    </row>
    <row r="35" spans="1:20" ht="12.75" customHeight="1" x14ac:dyDescent="0.2">
      <c r="A35" s="48"/>
      <c r="B35" s="46"/>
      <c r="C35" s="47"/>
      <c r="D35" s="48"/>
      <c r="E35" s="92"/>
      <c r="F35" s="50"/>
      <c r="G35" s="52"/>
      <c r="H35" s="41"/>
      <c r="I35" s="54"/>
      <c r="J35" s="41"/>
      <c r="K35" s="18"/>
      <c r="L35" s="18"/>
      <c r="M35" s="26"/>
      <c r="N35" s="17"/>
      <c r="O35" s="15">
        <f t="shared" si="2"/>
        <v>0</v>
      </c>
      <c r="P35" s="41"/>
      <c r="Q35" s="41"/>
      <c r="R35" s="41"/>
      <c r="S35" s="67"/>
      <c r="T35" s="67"/>
    </row>
    <row r="36" spans="1:20" ht="12.75" customHeight="1" x14ac:dyDescent="0.2">
      <c r="A36" s="48"/>
      <c r="B36" s="46"/>
      <c r="C36" s="47"/>
      <c r="D36" s="48"/>
      <c r="E36" s="92"/>
      <c r="F36" s="51"/>
      <c r="G36" s="52"/>
      <c r="H36" s="42"/>
      <c r="I36" s="55"/>
      <c r="J36" s="42"/>
      <c r="K36" s="18"/>
      <c r="L36" s="18"/>
      <c r="M36" s="18"/>
      <c r="N36" s="17"/>
      <c r="O36" s="15">
        <f t="shared" si="2"/>
        <v>0</v>
      </c>
      <c r="P36" s="42"/>
      <c r="Q36" s="42"/>
      <c r="R36" s="42"/>
      <c r="S36" s="67"/>
      <c r="T36" s="67"/>
    </row>
    <row r="37" spans="1:20" ht="12.75" customHeight="1" x14ac:dyDescent="0.2">
      <c r="A37" s="48">
        <v>1</v>
      </c>
      <c r="B37" s="71" t="s">
        <v>48</v>
      </c>
      <c r="C37" s="46" t="s">
        <v>55</v>
      </c>
      <c r="D37" s="72" t="s">
        <v>39</v>
      </c>
      <c r="E37" s="59">
        <v>51</v>
      </c>
      <c r="F37" s="49">
        <f>H37+J37+R37</f>
        <v>23.714057070479996</v>
      </c>
      <c r="G37" s="75">
        <v>7.14</v>
      </c>
      <c r="H37" s="40">
        <f>G37*$P$8/1000</f>
        <v>17.669572199999998</v>
      </c>
      <c r="I37" s="76">
        <v>0.115</v>
      </c>
      <c r="J37" s="40">
        <f>I37*$P$9/1000</f>
        <v>0.35981085000000002</v>
      </c>
      <c r="K37" s="33" t="s">
        <v>44</v>
      </c>
      <c r="L37" s="33" t="s">
        <v>40</v>
      </c>
      <c r="M37" s="33">
        <v>0.97</v>
      </c>
      <c r="N37" s="17">
        <v>4.0830000000000002</v>
      </c>
      <c r="O37" s="15">
        <f t="shared" si="2"/>
        <v>3.9605100000000002</v>
      </c>
      <c r="P37" s="40">
        <f>E37*F37</f>
        <v>1209.4169105944798</v>
      </c>
      <c r="Q37" s="40">
        <f>SUM(O37:O40)</f>
        <v>4.8785100000000003</v>
      </c>
      <c r="R37" s="40">
        <f>Q37*1.02*1.05*$R$14</f>
        <v>5.684674020480001</v>
      </c>
      <c r="S37" s="67">
        <f>F37*$S$17</f>
        <v>27.9316614825367</v>
      </c>
      <c r="T37" s="67">
        <f>E37*S37</f>
        <v>1424.5147356093717</v>
      </c>
    </row>
    <row r="38" spans="1:20" ht="12.75" customHeight="1" x14ac:dyDescent="0.2">
      <c r="A38" s="48"/>
      <c r="B38" s="71"/>
      <c r="C38" s="46"/>
      <c r="D38" s="73"/>
      <c r="E38" s="59"/>
      <c r="F38" s="50"/>
      <c r="G38" s="75"/>
      <c r="H38" s="41"/>
      <c r="I38" s="76"/>
      <c r="J38" s="41"/>
      <c r="K38" s="33" t="s">
        <v>41</v>
      </c>
      <c r="L38" s="33" t="s">
        <v>42</v>
      </c>
      <c r="M38" s="36">
        <v>3.5999999999999997E-2</v>
      </c>
      <c r="N38" s="35">
        <v>25.5</v>
      </c>
      <c r="O38" s="15">
        <f t="shared" si="2"/>
        <v>0.91799999999999993</v>
      </c>
      <c r="P38" s="41"/>
      <c r="Q38" s="41"/>
      <c r="R38" s="41"/>
      <c r="S38" s="67"/>
      <c r="T38" s="67"/>
    </row>
    <row r="39" spans="1:20" ht="12.75" customHeight="1" x14ac:dyDescent="0.2">
      <c r="A39" s="48"/>
      <c r="B39" s="71"/>
      <c r="C39" s="46"/>
      <c r="D39" s="73"/>
      <c r="E39" s="59"/>
      <c r="F39" s="50"/>
      <c r="G39" s="75"/>
      <c r="H39" s="41"/>
      <c r="I39" s="76"/>
      <c r="J39" s="41"/>
      <c r="K39" s="18"/>
      <c r="L39" s="18"/>
      <c r="M39" s="18"/>
      <c r="N39" s="17"/>
      <c r="O39" s="15">
        <f t="shared" si="2"/>
        <v>0</v>
      </c>
      <c r="P39" s="41"/>
      <c r="Q39" s="41"/>
      <c r="R39" s="41"/>
      <c r="S39" s="67"/>
      <c r="T39" s="67"/>
    </row>
    <row r="40" spans="1:20" ht="12.75" customHeight="1" x14ac:dyDescent="0.2">
      <c r="A40" s="48"/>
      <c r="B40" s="71"/>
      <c r="C40" s="46"/>
      <c r="D40" s="74"/>
      <c r="E40" s="59"/>
      <c r="F40" s="51"/>
      <c r="G40" s="75"/>
      <c r="H40" s="42"/>
      <c r="I40" s="76"/>
      <c r="J40" s="42"/>
      <c r="K40" s="18"/>
      <c r="L40" s="18"/>
      <c r="M40" s="18"/>
      <c r="N40" s="17"/>
      <c r="O40" s="15">
        <f t="shared" si="2"/>
        <v>0</v>
      </c>
      <c r="P40" s="42"/>
      <c r="Q40" s="42"/>
      <c r="R40" s="42"/>
      <c r="S40" s="67"/>
      <c r="T40" s="67"/>
    </row>
    <row r="41" spans="1:20" ht="12.75" customHeight="1" x14ac:dyDescent="0.2">
      <c r="A41" s="48"/>
      <c r="B41" s="46"/>
      <c r="C41" s="47" t="s">
        <v>49</v>
      </c>
      <c r="D41" s="48"/>
      <c r="E41" s="48"/>
      <c r="F41" s="49">
        <f>H41+J41+R41</f>
        <v>0</v>
      </c>
      <c r="G41" s="52"/>
      <c r="H41" s="40">
        <f>G41*$P$8/1000</f>
        <v>0</v>
      </c>
      <c r="I41" s="53"/>
      <c r="J41" s="40">
        <f>I41*$P$9/1000</f>
        <v>0</v>
      </c>
      <c r="K41" s="18"/>
      <c r="L41" s="32"/>
      <c r="M41" s="18"/>
      <c r="N41" s="17"/>
      <c r="O41" s="15">
        <f t="shared" ref="O41:O44" si="3">M41*N41</f>
        <v>0</v>
      </c>
      <c r="P41" s="40">
        <f>E41*F41</f>
        <v>0</v>
      </c>
      <c r="Q41" s="40">
        <f>SUM(O41:O44)</f>
        <v>0</v>
      </c>
      <c r="R41" s="40">
        <f>Q41*1.02*1.05*$R$14</f>
        <v>0</v>
      </c>
      <c r="S41" s="67">
        <f>F41*$S$17</f>
        <v>0</v>
      </c>
      <c r="T41" s="67">
        <f>E41*S41</f>
        <v>0</v>
      </c>
    </row>
    <row r="42" spans="1:20" ht="12.75" customHeight="1" x14ac:dyDescent="0.2">
      <c r="A42" s="48"/>
      <c r="B42" s="46"/>
      <c r="C42" s="47"/>
      <c r="D42" s="48"/>
      <c r="E42" s="48"/>
      <c r="F42" s="50"/>
      <c r="G42" s="52"/>
      <c r="H42" s="41"/>
      <c r="I42" s="54"/>
      <c r="J42" s="41"/>
      <c r="K42" s="18"/>
      <c r="L42" s="18"/>
      <c r="M42" s="18"/>
      <c r="N42" s="17"/>
      <c r="O42" s="15">
        <f t="shared" si="3"/>
        <v>0</v>
      </c>
      <c r="P42" s="41"/>
      <c r="Q42" s="41"/>
      <c r="R42" s="41"/>
      <c r="S42" s="67"/>
      <c r="T42" s="67"/>
    </row>
    <row r="43" spans="1:20" ht="12.75" customHeight="1" x14ac:dyDescent="0.2">
      <c r="A43" s="48"/>
      <c r="B43" s="46"/>
      <c r="C43" s="47"/>
      <c r="D43" s="48"/>
      <c r="E43" s="48"/>
      <c r="F43" s="50"/>
      <c r="G43" s="52"/>
      <c r="H43" s="41"/>
      <c r="I43" s="54"/>
      <c r="J43" s="41"/>
      <c r="K43" s="18"/>
      <c r="L43" s="18"/>
      <c r="M43" s="26"/>
      <c r="N43" s="17"/>
      <c r="O43" s="15">
        <f t="shared" si="3"/>
        <v>0</v>
      </c>
      <c r="P43" s="41"/>
      <c r="Q43" s="41"/>
      <c r="R43" s="41"/>
      <c r="S43" s="67"/>
      <c r="T43" s="67"/>
    </row>
    <row r="44" spans="1:20" ht="12.75" customHeight="1" x14ac:dyDescent="0.2">
      <c r="A44" s="48"/>
      <c r="B44" s="46"/>
      <c r="C44" s="47"/>
      <c r="D44" s="48"/>
      <c r="E44" s="48"/>
      <c r="F44" s="51"/>
      <c r="G44" s="52"/>
      <c r="H44" s="42"/>
      <c r="I44" s="55"/>
      <c r="J44" s="42"/>
      <c r="K44" s="18"/>
      <c r="L44" s="18"/>
      <c r="M44" s="18"/>
      <c r="N44" s="17"/>
      <c r="O44" s="15">
        <f t="shared" si="3"/>
        <v>0</v>
      </c>
      <c r="P44" s="42"/>
      <c r="Q44" s="42"/>
      <c r="R44" s="42"/>
      <c r="S44" s="67"/>
      <c r="T44" s="67"/>
    </row>
    <row r="45" spans="1:20" ht="12.75" customHeight="1" x14ac:dyDescent="0.2">
      <c r="A45" s="48"/>
      <c r="B45" s="46"/>
      <c r="C45" s="47" t="s">
        <v>25</v>
      </c>
      <c r="D45" s="48"/>
      <c r="E45" s="48"/>
      <c r="F45" s="49">
        <f>H45+J45+R45</f>
        <v>0</v>
      </c>
      <c r="G45" s="52"/>
      <c r="H45" s="40">
        <f>G45*$P$8/1000</f>
        <v>0</v>
      </c>
      <c r="I45" s="53"/>
      <c r="J45" s="40">
        <f>I45*$P$9/1000</f>
        <v>0</v>
      </c>
      <c r="K45" s="18"/>
      <c r="L45" s="32"/>
      <c r="M45" s="18"/>
      <c r="N45" s="17"/>
      <c r="O45" s="15">
        <f t="shared" ref="O45:O52" si="4">M45*N45</f>
        <v>0</v>
      </c>
      <c r="P45" s="40">
        <f>E45*F45</f>
        <v>0</v>
      </c>
      <c r="Q45" s="40">
        <f>SUM(O45:O48)</f>
        <v>0</v>
      </c>
      <c r="R45" s="40">
        <f>Q45*1.02*1.05*$R$14</f>
        <v>0</v>
      </c>
      <c r="S45" s="67">
        <f>F45*$S$17</f>
        <v>0</v>
      </c>
      <c r="T45" s="67">
        <f>E45*S45</f>
        <v>0</v>
      </c>
    </row>
    <row r="46" spans="1:20" ht="12.75" customHeight="1" x14ac:dyDescent="0.2">
      <c r="A46" s="48"/>
      <c r="B46" s="46"/>
      <c r="C46" s="47"/>
      <c r="D46" s="48"/>
      <c r="E46" s="48"/>
      <c r="F46" s="50"/>
      <c r="G46" s="52"/>
      <c r="H46" s="41"/>
      <c r="I46" s="54"/>
      <c r="J46" s="41"/>
      <c r="K46" s="18"/>
      <c r="L46" s="18"/>
      <c r="M46" s="18"/>
      <c r="N46" s="17"/>
      <c r="O46" s="15">
        <f t="shared" si="4"/>
        <v>0</v>
      </c>
      <c r="P46" s="41"/>
      <c r="Q46" s="41"/>
      <c r="R46" s="41"/>
      <c r="S46" s="67"/>
      <c r="T46" s="67"/>
    </row>
    <row r="47" spans="1:20" ht="12.75" customHeight="1" x14ac:dyDescent="0.2">
      <c r="A47" s="48"/>
      <c r="B47" s="46"/>
      <c r="C47" s="47"/>
      <c r="D47" s="48"/>
      <c r="E47" s="48"/>
      <c r="F47" s="50"/>
      <c r="G47" s="52"/>
      <c r="H47" s="41"/>
      <c r="I47" s="54"/>
      <c r="J47" s="41"/>
      <c r="K47" s="18"/>
      <c r="L47" s="18"/>
      <c r="M47" s="26"/>
      <c r="N47" s="17"/>
      <c r="O47" s="15">
        <f t="shared" si="4"/>
        <v>0</v>
      </c>
      <c r="P47" s="41"/>
      <c r="Q47" s="41"/>
      <c r="R47" s="41"/>
      <c r="S47" s="67"/>
      <c r="T47" s="67"/>
    </row>
    <row r="48" spans="1:20" ht="12.75" customHeight="1" x14ac:dyDescent="0.2">
      <c r="A48" s="48"/>
      <c r="B48" s="46"/>
      <c r="C48" s="47"/>
      <c r="D48" s="48"/>
      <c r="E48" s="48"/>
      <c r="F48" s="51"/>
      <c r="G48" s="52"/>
      <c r="H48" s="42"/>
      <c r="I48" s="55"/>
      <c r="J48" s="42"/>
      <c r="K48" s="18"/>
      <c r="L48" s="18"/>
      <c r="M48" s="18"/>
      <c r="N48" s="17"/>
      <c r="O48" s="15">
        <f t="shared" si="4"/>
        <v>0</v>
      </c>
      <c r="P48" s="42"/>
      <c r="Q48" s="42"/>
      <c r="R48" s="42"/>
      <c r="S48" s="67"/>
      <c r="T48" s="67"/>
    </row>
    <row r="49" spans="1:24" ht="12.75" customHeight="1" x14ac:dyDescent="0.2">
      <c r="A49" s="48">
        <v>1</v>
      </c>
      <c r="B49" s="82" t="s">
        <v>43</v>
      </c>
      <c r="C49" s="46" t="s">
        <v>50</v>
      </c>
      <c r="D49" s="48" t="s">
        <v>31</v>
      </c>
      <c r="E49" s="48">
        <v>1.5</v>
      </c>
      <c r="F49" s="49">
        <f>H49+J49+R49</f>
        <v>14.877921820799999</v>
      </c>
      <c r="G49" s="83">
        <v>3.37</v>
      </c>
      <c r="H49" s="40">
        <f>G49*$P$8/1000</f>
        <v>8.3398401</v>
      </c>
      <c r="I49" s="84">
        <v>3.4000000000000002E-2</v>
      </c>
      <c r="J49" s="40">
        <f>I49*$P$9/1000</f>
        <v>0.10637886000000001</v>
      </c>
      <c r="K49" s="33" t="s">
        <v>44</v>
      </c>
      <c r="L49" s="33" t="s">
        <v>40</v>
      </c>
      <c r="M49" s="33">
        <v>1.01</v>
      </c>
      <c r="N49" s="17">
        <v>4.96</v>
      </c>
      <c r="O49" s="15">
        <f t="shared" si="4"/>
        <v>5.0095999999999998</v>
      </c>
      <c r="P49" s="40">
        <f>E49*F49</f>
        <v>22.3168827312</v>
      </c>
      <c r="Q49" s="40">
        <f>SUM(O49:O52)</f>
        <v>5.5195999999999996</v>
      </c>
      <c r="R49" s="40">
        <f>Q49*1.02*1.05*$R$14</f>
        <v>6.4317028607999998</v>
      </c>
      <c r="S49" s="67">
        <f>F49*$S$17</f>
        <v>17.523997459698286</v>
      </c>
      <c r="T49" s="67">
        <f>E49*S49</f>
        <v>26.285996189547429</v>
      </c>
    </row>
    <row r="50" spans="1:24" ht="12.75" customHeight="1" x14ac:dyDescent="0.2">
      <c r="A50" s="48"/>
      <c r="B50" s="82"/>
      <c r="C50" s="46"/>
      <c r="D50" s="48"/>
      <c r="E50" s="48"/>
      <c r="F50" s="50"/>
      <c r="G50" s="83"/>
      <c r="H50" s="41"/>
      <c r="I50" s="84"/>
      <c r="J50" s="41"/>
      <c r="K50" s="33"/>
      <c r="L50" s="33"/>
      <c r="M50" s="33"/>
      <c r="N50" s="17"/>
      <c r="O50" s="15">
        <f t="shared" si="4"/>
        <v>0</v>
      </c>
      <c r="P50" s="41"/>
      <c r="Q50" s="41"/>
      <c r="R50" s="41"/>
      <c r="S50" s="67"/>
      <c r="T50" s="67"/>
    </row>
    <row r="51" spans="1:24" ht="12.75" customHeight="1" x14ac:dyDescent="0.2">
      <c r="A51" s="48"/>
      <c r="B51" s="82"/>
      <c r="C51" s="46"/>
      <c r="D51" s="48"/>
      <c r="E51" s="48"/>
      <c r="F51" s="50"/>
      <c r="G51" s="83"/>
      <c r="H51" s="41"/>
      <c r="I51" s="84"/>
      <c r="J51" s="41"/>
      <c r="K51" s="33" t="s">
        <v>41</v>
      </c>
      <c r="L51" s="33" t="s">
        <v>42</v>
      </c>
      <c r="M51" s="34">
        <v>0.02</v>
      </c>
      <c r="N51" s="35">
        <v>25.5</v>
      </c>
      <c r="O51" s="15">
        <f t="shared" si="4"/>
        <v>0.51</v>
      </c>
      <c r="P51" s="41"/>
      <c r="Q51" s="41"/>
      <c r="R51" s="41"/>
      <c r="S51" s="67"/>
      <c r="T51" s="67"/>
    </row>
    <row r="52" spans="1:24" ht="12.75" customHeight="1" x14ac:dyDescent="0.2">
      <c r="A52" s="48"/>
      <c r="B52" s="82"/>
      <c r="C52" s="46"/>
      <c r="D52" s="48"/>
      <c r="E52" s="48"/>
      <c r="F52" s="51"/>
      <c r="G52" s="83"/>
      <c r="H52" s="42"/>
      <c r="I52" s="84"/>
      <c r="J52" s="42"/>
      <c r="K52" s="18"/>
      <c r="L52" s="18"/>
      <c r="M52" s="18"/>
      <c r="N52" s="17"/>
      <c r="O52" s="15">
        <f t="shared" si="4"/>
        <v>0</v>
      </c>
      <c r="P52" s="42"/>
      <c r="Q52" s="42"/>
      <c r="R52" s="42"/>
      <c r="S52" s="67"/>
      <c r="T52" s="67"/>
    </row>
    <row r="53" spans="1:24" ht="12.75" customHeight="1" x14ac:dyDescent="0.2">
      <c r="A53" s="48">
        <v>2</v>
      </c>
      <c r="B53" s="82" t="s">
        <v>43</v>
      </c>
      <c r="C53" s="46" t="s">
        <v>56</v>
      </c>
      <c r="D53" s="48" t="s">
        <v>31</v>
      </c>
      <c r="E53" s="59">
        <v>1</v>
      </c>
      <c r="F53" s="49">
        <f>H53+J53+R53</f>
        <v>13.845780099839999</v>
      </c>
      <c r="G53" s="83">
        <v>3.37</v>
      </c>
      <c r="H53" s="40">
        <f>G53*$P$8/1000</f>
        <v>8.3398401</v>
      </c>
      <c r="I53" s="84">
        <v>3.4000000000000002E-2</v>
      </c>
      <c r="J53" s="40">
        <f>I53*$P$9/1000</f>
        <v>0.10637886000000001</v>
      </c>
      <c r="K53" s="33" t="s">
        <v>44</v>
      </c>
      <c r="L53" s="33" t="s">
        <v>40</v>
      </c>
      <c r="M53" s="33">
        <v>1.01</v>
      </c>
      <c r="N53" s="17">
        <v>4.0830000000000002</v>
      </c>
      <c r="O53" s="15">
        <f t="shared" ref="O53:O56" si="5">M53*N53</f>
        <v>4.1238299999999999</v>
      </c>
      <c r="P53" s="40">
        <f>E53*F53</f>
        <v>13.845780099839999</v>
      </c>
      <c r="Q53" s="40">
        <f>SUM(O53:O56)</f>
        <v>4.6338299999999997</v>
      </c>
      <c r="R53" s="40">
        <f>Q53*1.02*1.05*$R$14</f>
        <v>5.3995611398400003</v>
      </c>
      <c r="S53" s="67">
        <f>F53*$S$17</f>
        <v>16.308286749962949</v>
      </c>
      <c r="T53" s="67">
        <f>E53*S53</f>
        <v>16.308286749962949</v>
      </c>
    </row>
    <row r="54" spans="1:24" ht="12.75" customHeight="1" x14ac:dyDescent="0.2">
      <c r="A54" s="48"/>
      <c r="B54" s="82"/>
      <c r="C54" s="46"/>
      <c r="D54" s="48"/>
      <c r="E54" s="59"/>
      <c r="F54" s="50"/>
      <c r="G54" s="83"/>
      <c r="H54" s="41"/>
      <c r="I54" s="84"/>
      <c r="J54" s="41"/>
      <c r="K54" s="33"/>
      <c r="L54" s="33"/>
      <c r="M54" s="33"/>
      <c r="N54" s="17"/>
      <c r="O54" s="15">
        <f t="shared" si="5"/>
        <v>0</v>
      </c>
      <c r="P54" s="41"/>
      <c r="Q54" s="41"/>
      <c r="R54" s="41"/>
      <c r="S54" s="67"/>
      <c r="T54" s="67"/>
    </row>
    <row r="55" spans="1:24" ht="12.75" customHeight="1" x14ac:dyDescent="0.2">
      <c r="A55" s="48"/>
      <c r="B55" s="82"/>
      <c r="C55" s="46"/>
      <c r="D55" s="48"/>
      <c r="E55" s="59"/>
      <c r="F55" s="50"/>
      <c r="G55" s="83"/>
      <c r="H55" s="41"/>
      <c r="I55" s="84"/>
      <c r="J55" s="41"/>
      <c r="K55" s="33" t="s">
        <v>41</v>
      </c>
      <c r="L55" s="33" t="s">
        <v>42</v>
      </c>
      <c r="M55" s="34">
        <v>0.02</v>
      </c>
      <c r="N55" s="35">
        <v>25.5</v>
      </c>
      <c r="O55" s="15">
        <f t="shared" si="5"/>
        <v>0.51</v>
      </c>
      <c r="P55" s="41"/>
      <c r="Q55" s="41"/>
      <c r="R55" s="41"/>
      <c r="S55" s="67"/>
      <c r="T55" s="67"/>
    </row>
    <row r="56" spans="1:24" ht="12.75" customHeight="1" x14ac:dyDescent="0.2">
      <c r="A56" s="48"/>
      <c r="B56" s="82"/>
      <c r="C56" s="46"/>
      <c r="D56" s="48"/>
      <c r="E56" s="59"/>
      <c r="F56" s="51"/>
      <c r="G56" s="83"/>
      <c r="H56" s="42"/>
      <c r="I56" s="84"/>
      <c r="J56" s="42"/>
      <c r="K56" s="18"/>
      <c r="L56" s="18"/>
      <c r="M56" s="18"/>
      <c r="N56" s="17"/>
      <c r="O56" s="15">
        <f t="shared" si="5"/>
        <v>0</v>
      </c>
      <c r="P56" s="42"/>
      <c r="Q56" s="42"/>
      <c r="R56" s="42"/>
      <c r="S56" s="67"/>
      <c r="T56" s="67"/>
    </row>
    <row r="57" spans="1:24" ht="12.75" customHeight="1" x14ac:dyDescent="0.2">
      <c r="A57" s="48">
        <v>3</v>
      </c>
      <c r="B57" s="82" t="s">
        <v>43</v>
      </c>
      <c r="C57" s="46" t="s">
        <v>57</v>
      </c>
      <c r="D57" s="48" t="s">
        <v>31</v>
      </c>
      <c r="E57" s="48">
        <v>2.2999999999999998</v>
      </c>
      <c r="F57" s="49">
        <f>H57+J57+R57</f>
        <v>9.040495439999999</v>
      </c>
      <c r="G57" s="83">
        <v>3.37</v>
      </c>
      <c r="H57" s="40">
        <f>G57*$P$8/1000</f>
        <v>8.3398401</v>
      </c>
      <c r="I57" s="84">
        <v>3.4000000000000002E-2</v>
      </c>
      <c r="J57" s="40">
        <f>I57*$P$9/1000</f>
        <v>0.10637886000000001</v>
      </c>
      <c r="K57" s="33" t="s">
        <v>41</v>
      </c>
      <c r="L57" s="33" t="s">
        <v>42</v>
      </c>
      <c r="M57" s="34">
        <v>0.02</v>
      </c>
      <c r="N57" s="35">
        <v>25.5</v>
      </c>
      <c r="O57" s="15">
        <f t="shared" ref="O57:O60" si="6">M57*N57</f>
        <v>0.51</v>
      </c>
      <c r="P57" s="40">
        <f>E57*F57</f>
        <v>20.793139511999996</v>
      </c>
      <c r="Q57" s="40">
        <f>SUM(O57:O60)</f>
        <v>0.51</v>
      </c>
      <c r="R57" s="40">
        <f>Q57*1.02*1.05*$R$14</f>
        <v>0.59427648</v>
      </c>
      <c r="S57" s="67">
        <f>F57*$S$17</f>
        <v>10.648370184570256</v>
      </c>
      <c r="T57" s="67">
        <f>E57*S57</f>
        <v>24.491251424511585</v>
      </c>
    </row>
    <row r="58" spans="1:24" ht="12.75" customHeight="1" x14ac:dyDescent="0.2">
      <c r="A58" s="48"/>
      <c r="B58" s="82"/>
      <c r="C58" s="46"/>
      <c r="D58" s="48"/>
      <c r="E58" s="48"/>
      <c r="F58" s="50"/>
      <c r="G58" s="83"/>
      <c r="H58" s="41"/>
      <c r="I58" s="84"/>
      <c r="J58" s="41"/>
      <c r="K58" s="33"/>
      <c r="L58" s="33"/>
      <c r="M58" s="33"/>
      <c r="N58" s="17"/>
      <c r="O58" s="15">
        <f t="shared" si="6"/>
        <v>0</v>
      </c>
      <c r="P58" s="41"/>
      <c r="Q58" s="41"/>
      <c r="R58" s="41"/>
      <c r="S58" s="67"/>
      <c r="T58" s="67"/>
    </row>
    <row r="59" spans="1:24" ht="12.75" customHeight="1" x14ac:dyDescent="0.2">
      <c r="A59" s="48"/>
      <c r="B59" s="82"/>
      <c r="C59" s="46"/>
      <c r="D59" s="48"/>
      <c r="E59" s="48"/>
      <c r="F59" s="50"/>
      <c r="G59" s="83"/>
      <c r="H59" s="41"/>
      <c r="I59" s="84"/>
      <c r="J59" s="41"/>
      <c r="K59" s="33"/>
      <c r="L59" s="33"/>
      <c r="M59" s="34"/>
      <c r="N59" s="35"/>
      <c r="O59" s="15">
        <f t="shared" si="6"/>
        <v>0</v>
      </c>
      <c r="P59" s="41"/>
      <c r="Q59" s="41"/>
      <c r="R59" s="41"/>
      <c r="S59" s="67"/>
      <c r="T59" s="67"/>
    </row>
    <row r="60" spans="1:24" ht="12.75" customHeight="1" x14ac:dyDescent="0.2">
      <c r="A60" s="48"/>
      <c r="B60" s="82"/>
      <c r="C60" s="46"/>
      <c r="D60" s="48"/>
      <c r="E60" s="48"/>
      <c r="F60" s="51"/>
      <c r="G60" s="83"/>
      <c r="H60" s="42"/>
      <c r="I60" s="84"/>
      <c r="J60" s="42"/>
      <c r="K60" s="18"/>
      <c r="L60" s="18"/>
      <c r="M60" s="18"/>
      <c r="N60" s="17"/>
      <c r="O60" s="15">
        <f t="shared" si="6"/>
        <v>0</v>
      </c>
      <c r="P60" s="42"/>
      <c r="Q60" s="42"/>
      <c r="R60" s="42"/>
      <c r="S60" s="67"/>
      <c r="T60" s="67"/>
    </row>
    <row r="61" spans="1:24" x14ac:dyDescent="0.2">
      <c r="A61" s="17"/>
      <c r="B61" s="27"/>
      <c r="C61" s="85" t="s">
        <v>37</v>
      </c>
      <c r="D61" s="85"/>
      <c r="E61" s="85"/>
      <c r="F61" s="28"/>
      <c r="G61" s="10"/>
      <c r="H61" s="22"/>
      <c r="I61" s="10"/>
      <c r="J61" s="22"/>
      <c r="K61" s="18"/>
      <c r="L61" s="18"/>
      <c r="M61" s="18"/>
      <c r="N61" s="17"/>
      <c r="O61" s="15"/>
      <c r="P61" s="22"/>
      <c r="Q61" s="22"/>
      <c r="R61" s="22"/>
      <c r="S61" s="22"/>
      <c r="T61" s="23">
        <f>SUM(T25:T60)</f>
        <v>1560.0460522913008</v>
      </c>
      <c r="X61" s="23"/>
    </row>
    <row r="62" spans="1:24" ht="12.75" customHeight="1" x14ac:dyDescent="0.2">
      <c r="A62" s="17"/>
      <c r="B62" s="27"/>
      <c r="C62" s="85" t="s">
        <v>32</v>
      </c>
      <c r="D62" s="85"/>
      <c r="E62" s="85"/>
      <c r="F62" s="28"/>
      <c r="G62" s="10"/>
      <c r="H62" s="22"/>
      <c r="I62" s="10"/>
      <c r="J62" s="22"/>
      <c r="K62" s="18"/>
      <c r="L62" s="18"/>
      <c r="M62" s="18"/>
      <c r="N62" s="17"/>
      <c r="O62" s="15"/>
      <c r="P62" s="22"/>
      <c r="Q62" s="22"/>
      <c r="R62" s="22"/>
      <c r="S62" s="22"/>
      <c r="T62" s="24">
        <f>T61*11%</f>
        <v>171.60506575204309</v>
      </c>
    </row>
    <row r="63" spans="1:24" ht="12.75" customHeight="1" x14ac:dyDescent="0.2">
      <c r="A63" s="17"/>
      <c r="B63" s="27"/>
      <c r="C63" s="85" t="s">
        <v>22</v>
      </c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23">
        <f>SUM(T61:T62)</f>
        <v>1731.651118043344</v>
      </c>
    </row>
    <row r="64" spans="1:24" ht="12.75" customHeight="1" x14ac:dyDescent="0.2">
      <c r="A64" s="17"/>
      <c r="B64" s="27"/>
      <c r="C64" s="89" t="s">
        <v>36</v>
      </c>
      <c r="D64" s="90"/>
      <c r="E64" s="91"/>
      <c r="F64" s="28"/>
      <c r="G64" s="10"/>
      <c r="H64" s="22"/>
      <c r="I64" s="10"/>
      <c r="J64" s="22"/>
      <c r="K64" s="18"/>
      <c r="L64" s="18"/>
      <c r="M64" s="18"/>
      <c r="N64" s="17"/>
      <c r="O64" s="15"/>
      <c r="P64" s="22"/>
      <c r="Q64" s="22"/>
      <c r="R64" s="22"/>
      <c r="S64" s="22"/>
      <c r="T64" s="24">
        <f>T63*1.5%</f>
        <v>25.974766770650159</v>
      </c>
    </row>
    <row r="65" spans="1:20" ht="12.75" customHeight="1" x14ac:dyDescent="0.2">
      <c r="A65" s="17"/>
      <c r="B65" s="27"/>
      <c r="C65" s="85" t="s">
        <v>22</v>
      </c>
      <c r="D65" s="85"/>
      <c r="E65" s="85"/>
      <c r="F65" s="28"/>
      <c r="G65" s="10"/>
      <c r="H65" s="22"/>
      <c r="I65" s="10"/>
      <c r="J65" s="22"/>
      <c r="K65" s="18"/>
      <c r="L65" s="18"/>
      <c r="M65" s="18"/>
      <c r="N65" s="17"/>
      <c r="O65" s="15"/>
      <c r="P65" s="22"/>
      <c r="Q65" s="22"/>
      <c r="R65" s="22"/>
      <c r="S65" s="22"/>
      <c r="T65" s="23">
        <f>SUM(T63:T64)</f>
        <v>1757.6258848139942</v>
      </c>
    </row>
    <row r="66" spans="1:20" ht="12.75" customHeight="1" x14ac:dyDescent="0.2">
      <c r="A66" s="17"/>
      <c r="B66" s="27"/>
      <c r="C66" s="85" t="s">
        <v>33</v>
      </c>
      <c r="D66" s="85"/>
      <c r="E66" s="85"/>
      <c r="F66" s="28"/>
      <c r="G66" s="10"/>
      <c r="H66" s="22"/>
      <c r="I66" s="10"/>
      <c r="J66" s="22"/>
      <c r="K66" s="18"/>
      <c r="L66" s="18"/>
      <c r="M66" s="18"/>
      <c r="N66" s="17"/>
      <c r="O66" s="15"/>
      <c r="P66" s="22"/>
      <c r="Q66" s="22"/>
      <c r="R66" s="22"/>
      <c r="S66" s="22"/>
      <c r="T66" s="24">
        <f>T65*20%</f>
        <v>351.52517696279887</v>
      </c>
    </row>
    <row r="67" spans="1:20" ht="12.75" customHeight="1" x14ac:dyDescent="0.2">
      <c r="A67" s="17"/>
      <c r="B67" s="27"/>
      <c r="C67" s="85" t="s">
        <v>22</v>
      </c>
      <c r="D67" s="85"/>
      <c r="E67" s="85"/>
      <c r="F67" s="28"/>
      <c r="G67" s="10"/>
      <c r="H67" s="22"/>
      <c r="I67" s="10"/>
      <c r="J67" s="22"/>
      <c r="K67" s="18"/>
      <c r="L67" s="18"/>
      <c r="M67" s="18"/>
      <c r="N67" s="17"/>
      <c r="O67" s="15"/>
      <c r="P67" s="22"/>
      <c r="Q67" s="22"/>
      <c r="R67" s="22"/>
      <c r="S67" s="22"/>
      <c r="T67" s="23">
        <f>SUM(T65:T66)</f>
        <v>2109.1510617767931</v>
      </c>
    </row>
    <row r="68" spans="1:20" ht="12.75" customHeight="1" x14ac:dyDescent="0.2"/>
    <row r="69" spans="1:20" ht="12.75" customHeight="1" x14ac:dyDescent="0.2"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1:20" ht="12.75" customHeight="1" x14ac:dyDescent="0.2"/>
    <row r="71" spans="1:20" ht="12.75" customHeight="1" x14ac:dyDescent="0.2"/>
    <row r="72" spans="1:20" ht="12.75" customHeight="1" x14ac:dyDescent="0.2"/>
    <row r="73" spans="1:20" ht="12.75" customHeight="1" x14ac:dyDescent="0.2"/>
    <row r="74" spans="1:20" ht="12.75" customHeight="1" x14ac:dyDescent="0.2"/>
    <row r="75" spans="1:20" ht="12.75" customHeight="1" x14ac:dyDescent="0.2"/>
    <row r="76" spans="1:20" ht="12.75" customHeight="1" x14ac:dyDescent="0.2"/>
    <row r="77" spans="1:20" ht="12.75" customHeight="1" x14ac:dyDescent="0.2"/>
    <row r="78" spans="1:20" ht="12.75" customHeight="1" x14ac:dyDescent="0.2"/>
    <row r="79" spans="1:20" ht="12.75" customHeight="1" x14ac:dyDescent="0.2"/>
    <row r="80" spans="1:2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7" spans="1:18" s="4" customForma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</sheetData>
  <mergeCells count="203">
    <mergeCell ref="I57:I60"/>
    <mergeCell ref="S57:S60"/>
    <mergeCell ref="T57:T60"/>
    <mergeCell ref="E57:E60"/>
    <mergeCell ref="G57:G60"/>
    <mergeCell ref="T53:T56"/>
    <mergeCell ref="A57:A60"/>
    <mergeCell ref="C57:C60"/>
    <mergeCell ref="D57:D60"/>
    <mergeCell ref="F57:F60"/>
    <mergeCell ref="H57:H60"/>
    <mergeCell ref="J57:J60"/>
    <mergeCell ref="P57:P60"/>
    <mergeCell ref="Q57:Q60"/>
    <mergeCell ref="R57:R60"/>
    <mergeCell ref="B37:B40"/>
    <mergeCell ref="C37:C40"/>
    <mergeCell ref="D37:D40"/>
    <mergeCell ref="E37:E40"/>
    <mergeCell ref="G37:G40"/>
    <mergeCell ref="I37:I40"/>
    <mergeCell ref="B49:B52"/>
    <mergeCell ref="C49:C52"/>
    <mergeCell ref="D49:D52"/>
    <mergeCell ref="C45:C48"/>
    <mergeCell ref="E49:E52"/>
    <mergeCell ref="G49:G52"/>
    <mergeCell ref="I49:I52"/>
    <mergeCell ref="D45:D48"/>
    <mergeCell ref="E45:E48"/>
    <mergeCell ref="F45:F48"/>
    <mergeCell ref="G45:G48"/>
    <mergeCell ref="H45:H48"/>
    <mergeCell ref="I45:I48"/>
    <mergeCell ref="R37:R40"/>
    <mergeCell ref="S37:S40"/>
    <mergeCell ref="T37:T40"/>
    <mergeCell ref="R21:R24"/>
    <mergeCell ref="S21:S24"/>
    <mergeCell ref="T21:T24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S29:S32"/>
    <mergeCell ref="T29:T32"/>
    <mergeCell ref="P25:P28"/>
    <mergeCell ref="Q25:Q28"/>
    <mergeCell ref="G25:G28"/>
    <mergeCell ref="A21:A24"/>
    <mergeCell ref="J41:J44"/>
    <mergeCell ref="P41:P44"/>
    <mergeCell ref="Q41:Q44"/>
    <mergeCell ref="R41:R44"/>
    <mergeCell ref="S41:S44"/>
    <mergeCell ref="T41:T44"/>
    <mergeCell ref="B57:B60"/>
    <mergeCell ref="B53:B56"/>
    <mergeCell ref="A53:A56"/>
    <mergeCell ref="F53:F56"/>
    <mergeCell ref="H53:H56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5:J48"/>
    <mergeCell ref="P45:P48"/>
    <mergeCell ref="Q45:Q48"/>
    <mergeCell ref="A45:A48"/>
    <mergeCell ref="B45:B48"/>
    <mergeCell ref="C53:C56"/>
    <mergeCell ref="D53:D56"/>
    <mergeCell ref="E53:E56"/>
    <mergeCell ref="G53:G56"/>
    <mergeCell ref="T49:T52"/>
    <mergeCell ref="P49:P52"/>
    <mergeCell ref="Q49:Q52"/>
    <mergeCell ref="R49:R52"/>
    <mergeCell ref="A49:A52"/>
    <mergeCell ref="S45:S48"/>
    <mergeCell ref="T45:T48"/>
    <mergeCell ref="J49:J52"/>
    <mergeCell ref="F49:F52"/>
    <mergeCell ref="H49:H52"/>
    <mergeCell ref="J53:J56"/>
    <mergeCell ref="P53:P56"/>
    <mergeCell ref="Q53:Q56"/>
    <mergeCell ref="R53:R56"/>
    <mergeCell ref="S53:S56"/>
    <mergeCell ref="I53:I56"/>
    <mergeCell ref="R45:R48"/>
    <mergeCell ref="S49:S52"/>
    <mergeCell ref="T12:T14"/>
    <mergeCell ref="A4:T5"/>
    <mergeCell ref="R17:R20"/>
    <mergeCell ref="G17:G20"/>
    <mergeCell ref="H17:H20"/>
    <mergeCell ref="I17:I20"/>
    <mergeCell ref="J17:J20"/>
    <mergeCell ref="F12:F15"/>
    <mergeCell ref="G12:O13"/>
    <mergeCell ref="K14:O14"/>
    <mergeCell ref="P17:P20"/>
    <mergeCell ref="Q17:Q20"/>
    <mergeCell ref="C33:C36"/>
    <mergeCell ref="D33:D36"/>
    <mergeCell ref="E33:E36"/>
    <mergeCell ref="F33:F36"/>
    <mergeCell ref="G33:G36"/>
    <mergeCell ref="H33:H36"/>
    <mergeCell ref="I33:I36"/>
    <mergeCell ref="B21:B24"/>
    <mergeCell ref="C21:C24"/>
    <mergeCell ref="D21:D24"/>
    <mergeCell ref="E21:E24"/>
    <mergeCell ref="F21:F24"/>
    <mergeCell ref="G21:G24"/>
    <mergeCell ref="H21:H24"/>
    <mergeCell ref="I21:I24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E12:E15"/>
    <mergeCell ref="E17:E20"/>
    <mergeCell ref="D17:D20"/>
    <mergeCell ref="C17:C20"/>
    <mergeCell ref="B17:B20"/>
    <mergeCell ref="A17:A20"/>
    <mergeCell ref="A2:T2"/>
    <mergeCell ref="A3:C3"/>
    <mergeCell ref="S17:S20"/>
    <mergeCell ref="T17:T20"/>
    <mergeCell ref="S12:S14"/>
    <mergeCell ref="L63:N63"/>
    <mergeCell ref="O63:Q63"/>
    <mergeCell ref="R63:S63"/>
    <mergeCell ref="C67:E67"/>
    <mergeCell ref="H25:H28"/>
    <mergeCell ref="I25:I28"/>
    <mergeCell ref="C64:E64"/>
    <mergeCell ref="C65:E65"/>
    <mergeCell ref="C63:E63"/>
    <mergeCell ref="F63:H63"/>
    <mergeCell ref="I63:K63"/>
    <mergeCell ref="C61:E61"/>
    <mergeCell ref="J21:J24"/>
    <mergeCell ref="P21:P24"/>
    <mergeCell ref="Q21:Q24"/>
    <mergeCell ref="A37:A40"/>
    <mergeCell ref="F37:F40"/>
    <mergeCell ref="H37:H40"/>
    <mergeCell ref="J37:J40"/>
    <mergeCell ref="C62:E62"/>
    <mergeCell ref="C66:E66"/>
    <mergeCell ref="D25:D28"/>
    <mergeCell ref="E25:E28"/>
    <mergeCell ref="B25:B28"/>
    <mergeCell ref="C25:C28"/>
    <mergeCell ref="S25:S28"/>
    <mergeCell ref="J25:J28"/>
    <mergeCell ref="F25:F28"/>
    <mergeCell ref="A25:A28"/>
    <mergeCell ref="T25:T28"/>
    <mergeCell ref="R25:R28"/>
    <mergeCell ref="J33:J36"/>
    <mergeCell ref="P33:P36"/>
    <mergeCell ref="Q33:Q36"/>
    <mergeCell ref="R33:R36"/>
    <mergeCell ref="S33:S36"/>
    <mergeCell ref="T33:T36"/>
    <mergeCell ref="P37:P40"/>
    <mergeCell ref="Q37:Q40"/>
    <mergeCell ref="A33:A36"/>
    <mergeCell ref="B33:B36"/>
  </mergeCells>
  <phoneticPr fontId="10" type="noConversion"/>
  <conditionalFormatting sqref="K35:L35">
    <cfRule type="duplicateValues" dxfId="2" priority="58" stopIfTrue="1"/>
  </conditionalFormatting>
  <conditionalFormatting sqref="K55:L55">
    <cfRule type="duplicateValues" dxfId="1" priority="33" stopIfTrue="1"/>
  </conditionalFormatting>
  <conditionalFormatting sqref="K59:L59">
    <cfRule type="duplicateValues" dxfId="0" priority="13" stopIfTrue="1"/>
  </conditionalFormatting>
  <pageMargins left="1.3" right="0.35433070866141703" top="0.9" bottom="0.98425196850393704" header="0.511811023622047" footer="0.511811023622047"/>
  <pageSetup paperSize="9" scale="97" orientation="portrait" r:id="rId1"/>
  <headerFooter alignWithMargins="0">
    <oddFooter>&amp;LՆախահաշիվներ&amp;R&amp;P</oddFooter>
  </headerFooter>
  <rowBreaks count="1" manualBreakCount="1">
    <brk id="40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</vt:lpstr>
      <vt:lpstr>'Cav-Nax'!Print_Area</vt:lpstr>
      <vt:lpstr>'Cav-Nax'!Print_Titles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Geras</cp:lastModifiedBy>
  <cp:lastPrinted>2025-11-11T12:46:24Z</cp:lastPrinted>
  <dcterms:created xsi:type="dcterms:W3CDTF">2008-11-12T05:43:34Z</dcterms:created>
  <dcterms:modified xsi:type="dcterms:W3CDTF">2025-11-30T19:03:57Z</dcterms:modified>
</cp:coreProperties>
</file>